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332"/>
  <workbookPr/>
  <mc:AlternateContent xmlns:mc="http://schemas.openxmlformats.org/markup-compatibility/2006">
    <mc:Choice Requires="x15">
      <x15ac:absPath xmlns:x15ac="http://schemas.microsoft.com/office/spreadsheetml/2010/11/ac" url="Z:\Пулковский\Тендеры\Витражи\"/>
    </mc:Choice>
  </mc:AlternateContent>
  <xr:revisionPtr revIDLastSave="0" documentId="13_ncr:1_{0ACFDC84-AA61-4D1F-8EEA-894D2A55EC4E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Смета" sheetId="14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H26" i="14" l="1"/>
  <c r="H25" i="14"/>
  <c r="H23" i="14"/>
  <c r="H22" i="14"/>
  <c r="H24" i="14"/>
  <c r="H27" i="14"/>
  <c r="H28" i="14"/>
  <c r="H21" i="14"/>
  <c r="H20" i="14" l="1"/>
  <c r="H19" i="14"/>
  <c r="H18" i="14"/>
  <c r="H17" i="14"/>
  <c r="H29" i="14" l="1"/>
  <c r="H16" i="14"/>
  <c r="H30" i="14" l="1"/>
  <c r="F11" i="14" s="1"/>
  <c r="H31" i="14" l="1"/>
</calcChain>
</file>

<file path=xl/sharedStrings.xml><?xml version="1.0" encoding="utf-8"?>
<sst xmlns="http://schemas.openxmlformats.org/spreadsheetml/2006/main" count="62" uniqueCount="41">
  <si>
    <t>№/№</t>
  </si>
  <si>
    <t>Ед. изм.</t>
  </si>
  <si>
    <t>Кол-во</t>
  </si>
  <si>
    <t>усл.</t>
  </si>
  <si>
    <t>Спецификация оборудования</t>
  </si>
  <si>
    <t>Всего:</t>
  </si>
  <si>
    <t>Итого, руб.
(в т.ч. НДС)</t>
  </si>
  <si>
    <t>Наименование объекта:</t>
  </si>
  <si>
    <t>Адрес объекта:</t>
  </si>
  <si>
    <t>Стоимость, руб.:</t>
  </si>
  <si>
    <t>в т.ч. НДС (20%):</t>
  </si>
  <si>
    <t>Условия авансирования, руб.</t>
  </si>
  <si>
    <t>Срок поставки, календ. дни</t>
  </si>
  <si>
    <r>
      <rPr>
        <b/>
        <sz val="16"/>
        <color theme="1"/>
        <rFont val="Times New Roman"/>
        <family val="1"/>
        <charset val="204"/>
      </rPr>
      <t>НАИМЕНОВАНИЕ ПОСТАВЩИКА</t>
    </r>
    <r>
      <rPr>
        <sz val="12"/>
        <color theme="1"/>
        <rFont val="Times New Roman"/>
        <family val="1"/>
        <charset val="204"/>
      </rPr>
      <t xml:space="preserve">
Юридический адрес: 
Фактический адрес: 
ОГРН 
ИНН/КПП 
Расч. счёт 
Наименование банка:
Корр. счёт 
БИК 
Контактный телефон: 
e-mail: </t>
    </r>
  </si>
  <si>
    <t>Эскиз</t>
  </si>
  <si>
    <t>Наименование</t>
  </si>
  <si>
    <t>Примечание</t>
  </si>
  <si>
    <t>Стоимость единицы, руб.
(в т.ч. НДС)</t>
  </si>
  <si>
    <t>Материалы</t>
  </si>
  <si>
    <t>Работы</t>
  </si>
  <si>
    <t>Доставка оборудования до объекта по адресу: г. Санкт-Петербург, Пулковское шоссе, д. 25, корп. 1, ТРК «Лето»</t>
  </si>
  <si>
    <t>г. Санкт-Петербург, Пулковское шоссе, д. 25, корп. 1, ТРК «Лето»</t>
  </si>
  <si>
    <t>Семейный банный СПА-комплекс «Городской курорт Пулковский»</t>
  </si>
  <si>
    <r>
      <t>м</t>
    </r>
    <r>
      <rPr>
        <vertAlign val="superscript"/>
        <sz val="12"/>
        <color theme="1"/>
        <rFont val="Times New Roman"/>
        <family val="1"/>
        <charset val="204"/>
      </rPr>
      <t>2</t>
    </r>
  </si>
  <si>
    <t>Габариты и конфигурацию витражей уточнить по контрольным замерам и согласовать с Заказчиком</t>
  </si>
  <si>
    <t>шт.</t>
  </si>
  <si>
    <t>Габариты уточнить по контрольным замерам
Пом. №№114, 119, 120, 122, 123, 131, 132</t>
  </si>
  <si>
    <t>Габариты уточнить по контрольным замерам
Пом. №№109, 115, 133</t>
  </si>
  <si>
    <t>Частичная замена витражей в тамбуре</t>
  </si>
  <si>
    <t>Алюминиевый витраж 3000(h)-3000 СПО-4М1-14ТР-4М с бронированным остеклением (бронированная плёнка или триплекс), остекление помещения №160 (Магазин)</t>
  </si>
  <si>
    <t>Алюминиевый витраж 3000(h)-3390 СПО-4М1-14ТР-4М с одной открывающейся фрамугой с бронированным остеклением (бронированная плёнка или триплекс), остекление помещения №128 (Фитнес)</t>
  </si>
  <si>
    <t>Алюминиевый витраж 2060(h)-5225 СПО-4М1-14ТР-4М с одной дверью с бронированным остеклением (бронированная плёнка или триплекс), дверное полотно цельностеклянное на 4-х петлях с доводчиками (цвет хром), с притворной планкой – магнитный уплотнитель, без порога, габариты 2000(h)-1000, остекление помещения №103 (Администратор)</t>
  </si>
  <si>
    <t>Алюминиевый витраж 2060(h)-4700 в зажимном профиле с одной дверью с одинарным бронированным термостойким остеклением (бронированная плёнка или триплекс) толщ. 10мм, тонированной в массе бронза, дверное полотно цельностеклянное на 4-х петлях с доводчиками (цвет хром), с притворной планкой – магнитный уплотнитель, без порога, габариты 2000(h)-900, зазор под дверью 50мм, дверная ручка из дуба или бука, остекление помещения №129 (Соляная градирня)</t>
  </si>
  <si>
    <t>Алюминиевый витраж 2060(h)-4020 в зажимном профиле с одной дверью с одинарным бронированным термостойким остеклением (бронированная плёнка или триплекс) толщ. 10мм, тонированной в массе бронза, дверное полотно цельностеклянное на 4-х петлях с доводчиками (цвет хром), с притворной планкой – магнитный уплотнитель, без порога, габариты 2000(h)-900, зазор под дверью 50мм, дверная ручка из дуба или бука, остекление помещения №124 (Гималайская сауна)</t>
  </si>
  <si>
    <t>Алюминиевый витраж 2060(h)-3700 в зажимном профиле с одной дверью с одинарным бронированным термостойким остеклением (бронированная плёнка или триплекс) толщ. 10мм, тонированной в массе бронза, дверное полотно цельностеклянное на 4-х петлях с доводчиками (цвет хром), с притворной планкой – магнитный уплотнитель, без порога, габариты 2000(h)-900, зазор под дверью 50мм, дверная ручка из дуба или бука, остекление помещения №125 (Сенная парная)</t>
  </si>
  <si>
    <t>Алюминиевый витраж 2060(h)-5950 в зажимном профиле с одной дверью с одинарным бронированным термостойким остеклением (бронированная плёнка или триплекс) толщ. 10мм, тонированной в массе бронза, дверное полотно цельностеклянное на 4-х петлях с доводчиками (цвет хром), с притворной планкой – магнитный уплотнитель, без порога, габариты 2000(h)-900, зазор под дверью 50мм, дверная ручка из дуба или бука, остекление помещения №117 (Альпийская шоу парная)</t>
  </si>
  <si>
    <t>Алюминиевый витраж 2060(h)-6990 в зажимном профиле с одной дверьюс одинарным бронированным термостойким остеклением (бронированная плёнка или триплекс) толщ. 10мм, тонированной в массе бронза, дверное полотно цельностеклянное на 4-х петлях с доводчиками (цвет хром), с притворной планкой – магнитный уплотнитель, без порога, габариты 2000(h)-900, зазор под дверью 50мм, дверная ручка из дуба или бука, остекление помещения №130 (Хаммам Турецкий)</t>
  </si>
  <si>
    <t>Алюминиевый витраж 3000(h)-5730 СПО-4М1-14ТР-4М с одной двухстворчатой дверью (размер рабочей створки: не менее 900мм) и одной открывающейся фрамугой с бронированным остеклением (бронированная плёнка или триплекс), дверное полотно цельностеклянное на 4-х петлях с доводчиками (на каждую створку) (цвет хром), с притворной планкой – магнитный уплотнитель, без порога, габариты 2100(h)-1490, остекление помещения №128 (Фитнес)</t>
  </si>
  <si>
    <t>Алюминиевый витраж 2060(h)-2250 в зажимном профиле с одной дверью с одинарным бронированным термостойким остеклением (бронированная плёнка или триплекс) толщ. 10мм, тонированной в массе бронза, дверное полотно цельностеклянное на 4-х петлях с доводчиками (цвет хром), с притворной планкой – магнитный уплотнитель, без порога, габариты 2000(h)-900, зазор под дверью 50мм, дверная ручка из дуба или бука, остекление помещения №110 (Русская мужская парная)</t>
  </si>
  <si>
    <t>Дверь 2000-900 Бпр Оп Пр Р Ап (бронза) СМ 1-REI 30-ТР-6Зак. с бронированным термостойким остеклением (бронированная плёнка или триплекс), тонированной в массе бронза, дверная коробка алюминий, дверное полотно цельностеклянное на 4-х петлях с доводчиками (цвет хром), с притворной планкой – магнитный уплотнитель, без порога, габариты 2000(h)-900, зазор под дверью 50мм, дверная ручка из дуба или бука</t>
  </si>
  <si>
    <t>Дверь 2000-900 Бпр Оп Л Р Ап (бронза) СМ 1-REI 30-ТР-6Зак. с бронированным термостойким остеклением (бронированная плёнка или триплекс), тонированной в массе бронза, дверная коробка алюминий, дверное полотно цельностеклянное на 4-х петлях с доводчиками (цвет хром), с притворной планкой – магнитный уплотнитель, без порога, габариты 2000(h)-900, зазор под дверью 50мм, дверная ручка из дуба или бука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</si>
</sst>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_-* #,##0.00\ _₽_-;\-* #,##0.00\ _₽_-;_-* &quot;-&quot;??\ _₽_-;_-@_-"/>
    <numFmt numFmtId="165" formatCode="#,##0.00_р_."/>
    <numFmt numFmtId="166" formatCode="_-* #,##0.00_р_._-;\-* #,##0.00_р_._-;_-* &quot;-&quot;??_р_._-;_-@_-"/>
    <numFmt numFmtId="167" formatCode="[$-419]General"/>
    <numFmt numFmtId="168" formatCode="#,##0.00\ _₽"/>
  </numFmts>
  <fonts count="20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4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name val="Arial"/>
      <family val="2"/>
      <charset val="204"/>
    </font>
    <font>
      <sz val="8"/>
      <color theme="1"/>
      <name val="Times New Roman"/>
      <family val="1"/>
      <charset val="204"/>
    </font>
    <font>
      <u/>
      <sz val="11"/>
      <color theme="10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sz val="11"/>
      <color theme="1"/>
      <name val="Calibri"/>
      <family val="2"/>
      <scheme val="minor"/>
    </font>
    <font>
      <sz val="10"/>
      <name val="Arial Cyr"/>
      <family val="2"/>
      <charset val="204"/>
    </font>
    <font>
      <sz val="10"/>
      <name val="Arial Cyr"/>
      <charset val="204"/>
    </font>
    <font>
      <sz val="11"/>
      <color rgb="FF000000"/>
      <name val="Calibri"/>
      <family val="2"/>
      <charset val="204"/>
    </font>
    <font>
      <sz val="11"/>
      <color rgb="FF000000"/>
      <name val="Calibri"/>
      <family val="2"/>
      <charset val="1"/>
    </font>
    <font>
      <sz val="11"/>
      <color indexed="8"/>
      <name val="Calibri"/>
      <family val="2"/>
      <charset val="204"/>
    </font>
    <font>
      <u/>
      <sz val="11"/>
      <color theme="10"/>
      <name val="Calibri"/>
      <family val="2"/>
      <scheme val="minor"/>
    </font>
    <font>
      <sz val="14"/>
      <color theme="1"/>
      <name val="Times New Roman"/>
      <family val="1"/>
      <charset val="204"/>
    </font>
    <font>
      <b/>
      <sz val="16"/>
      <color theme="1"/>
      <name val="Times New Roman"/>
      <family val="1"/>
      <charset val="204"/>
    </font>
    <font>
      <sz val="8"/>
      <name val="Calibri"/>
      <family val="2"/>
      <charset val="204"/>
      <scheme val="minor"/>
    </font>
    <font>
      <vertAlign val="superscript"/>
      <sz val="12"/>
      <color theme="1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</fills>
  <borders count="17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31">
    <xf numFmtId="0" fontId="0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9" fillId="0" borderId="0"/>
    <xf numFmtId="0" fontId="5" fillId="0" borderId="0"/>
    <xf numFmtId="0" fontId="10" fillId="0" borderId="0"/>
    <xf numFmtId="166" fontId="11" fillId="0" borderId="0">
      <protection locked="0"/>
    </xf>
    <xf numFmtId="167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7" fillId="0" borderId="0" applyNumberFormat="0" applyFill="0" applyBorder="0" applyAlignment="0" applyProtection="0"/>
    <xf numFmtId="0" fontId="9" fillId="0" borderId="0"/>
    <xf numFmtId="0" fontId="5" fillId="0" borderId="0"/>
    <xf numFmtId="0" fontId="14" fillId="0" borderId="0"/>
    <xf numFmtId="0" fontId="14" fillId="0" borderId="0"/>
    <xf numFmtId="0" fontId="12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4" fontId="1" fillId="0" borderId="0" applyFont="0" applyFill="0" applyBorder="0" applyAlignment="0" applyProtection="0"/>
    <xf numFmtId="0" fontId="9" fillId="0" borderId="0"/>
    <xf numFmtId="0" fontId="1" fillId="0" borderId="0"/>
    <xf numFmtId="0" fontId="15" fillId="0" borderId="0" applyNumberFormat="0" applyFill="0" applyBorder="0" applyAlignment="0" applyProtection="0"/>
  </cellStyleXfs>
  <cellXfs count="57">
    <xf numFmtId="0" fontId="0" fillId="0" borderId="0" xfId="0"/>
    <xf numFmtId="0" fontId="3" fillId="0" borderId="0" xfId="0" applyFont="1" applyAlignment="1">
      <alignment horizontal="center" vertical="center" wrapText="1"/>
    </xf>
    <xf numFmtId="0" fontId="8" fillId="0" borderId="0" xfId="0" applyFont="1" applyAlignment="1">
      <alignment horizontal="center" vertical="center" wrapText="1"/>
    </xf>
    <xf numFmtId="0" fontId="16" fillId="0" borderId="0" xfId="0" applyFont="1" applyAlignment="1">
      <alignment horizontal="center" vertical="center" wrapText="1"/>
    </xf>
    <xf numFmtId="0" fontId="6" fillId="0" borderId="0" xfId="0" applyFont="1" applyAlignment="1">
      <alignment horizontal="center" vertical="center" wrapText="1"/>
    </xf>
    <xf numFmtId="165" fontId="4" fillId="3" borderId="6" xfId="0" applyNumberFormat="1" applyFont="1" applyFill="1" applyBorder="1" applyAlignment="1">
      <alignment horizontal="right" vertical="center" wrapText="1"/>
    </xf>
    <xf numFmtId="0" fontId="2" fillId="0" borderId="0" xfId="0" applyFont="1" applyAlignment="1">
      <alignment horizontal="center" vertical="center" wrapText="1"/>
    </xf>
    <xf numFmtId="0" fontId="8" fillId="0" borderId="2" xfId="0" applyFont="1" applyBorder="1" applyAlignment="1">
      <alignment horizontal="center" vertical="center" wrapText="1"/>
    </xf>
    <xf numFmtId="168" fontId="8" fillId="0" borderId="2" xfId="0" applyNumberFormat="1" applyFont="1" applyBorder="1" applyAlignment="1">
      <alignment horizontal="right" vertical="center" wrapText="1"/>
    </xf>
    <xf numFmtId="165" fontId="8" fillId="0" borderId="5" xfId="0" applyNumberFormat="1" applyFont="1" applyBorder="1" applyAlignment="1">
      <alignment horizontal="right" vertical="center" wrapText="1"/>
    </xf>
    <xf numFmtId="0" fontId="6" fillId="0" borderId="5" xfId="0" applyFont="1" applyBorder="1" applyAlignment="1">
      <alignment horizontal="center" vertical="center" wrapText="1"/>
    </xf>
    <xf numFmtId="0" fontId="4" fillId="2" borderId="6" xfId="0" applyFont="1" applyFill="1" applyBorder="1" applyAlignment="1">
      <alignment horizontal="center" vertical="center" wrapText="1"/>
    </xf>
    <xf numFmtId="49" fontId="8" fillId="0" borderId="0" xfId="0" applyNumberFormat="1" applyFont="1" applyBorder="1" applyAlignment="1">
      <alignment horizontal="center" vertical="center" wrapText="1"/>
    </xf>
    <xf numFmtId="0" fontId="8" fillId="0" borderId="0" xfId="0" applyFont="1" applyBorder="1" applyAlignment="1">
      <alignment vertical="center" wrapText="1"/>
    </xf>
    <xf numFmtId="49" fontId="4" fillId="0" borderId="0" xfId="0" applyNumberFormat="1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vertical="center" wrapText="1"/>
    </xf>
    <xf numFmtId="1" fontId="8" fillId="0" borderId="2" xfId="0" applyNumberFormat="1" applyFont="1" applyBorder="1" applyAlignment="1">
      <alignment horizontal="center" vertical="center" wrapText="1"/>
    </xf>
    <xf numFmtId="0" fontId="8" fillId="0" borderId="3" xfId="0" applyFont="1" applyFill="1" applyBorder="1" applyAlignment="1">
      <alignment vertical="center" wrapText="1"/>
    </xf>
    <xf numFmtId="0" fontId="8" fillId="0" borderId="0" xfId="0" applyFont="1" applyFill="1" applyBorder="1" applyAlignment="1">
      <alignment horizontal="center" vertical="center" wrapText="1"/>
    </xf>
    <xf numFmtId="168" fontId="8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Border="1" applyAlignment="1">
      <alignment horizontal="center" vertical="center" wrapText="1"/>
    </xf>
    <xf numFmtId="0" fontId="8" fillId="0" borderId="2" xfId="0" applyFont="1" applyBorder="1" applyAlignment="1">
      <alignment horizontal="justify" vertical="center" wrapText="1"/>
    </xf>
    <xf numFmtId="0" fontId="0" fillId="0" borderId="2" xfId="0" applyBorder="1"/>
    <xf numFmtId="168" fontId="8" fillId="4" borderId="2" xfId="0" applyNumberFormat="1" applyFont="1" applyFill="1" applyBorder="1" applyAlignment="1">
      <alignment horizontal="right" vertical="center" wrapText="1"/>
    </xf>
    <xf numFmtId="0" fontId="8" fillId="0" borderId="0" xfId="0" applyFont="1" applyAlignment="1">
      <alignment horizontal="center" vertical="center" wrapText="1"/>
    </xf>
    <xf numFmtId="0" fontId="8" fillId="0" borderId="0" xfId="0" applyFont="1" applyAlignment="1">
      <alignment vertical="top" wrapText="1"/>
    </xf>
    <xf numFmtId="168" fontId="8" fillId="4" borderId="4" xfId="0" applyNumberFormat="1" applyFont="1" applyFill="1" applyBorder="1" applyAlignment="1">
      <alignment horizontal="right" vertical="center" wrapText="1"/>
    </xf>
    <xf numFmtId="0" fontId="8" fillId="0" borderId="4" xfId="0" applyFont="1" applyBorder="1" applyAlignment="1">
      <alignment horizontal="center" vertical="center" wrapText="1"/>
    </xf>
    <xf numFmtId="168" fontId="8" fillId="0" borderId="4" xfId="0" applyNumberFormat="1" applyFont="1" applyFill="1" applyBorder="1" applyAlignment="1">
      <alignment horizontal="right" vertical="center" wrapText="1"/>
    </xf>
    <xf numFmtId="0" fontId="8" fillId="0" borderId="0" xfId="0" applyFont="1" applyAlignment="1">
      <alignment horizontal="center" vertical="center" wrapText="1"/>
    </xf>
    <xf numFmtId="0" fontId="8" fillId="0" borderId="0" xfId="0" applyFont="1" applyAlignment="1">
      <alignment horizontal="center" vertical="center" wrapText="1"/>
    </xf>
    <xf numFmtId="2" fontId="8" fillId="0" borderId="2" xfId="0" applyNumberFormat="1" applyFont="1" applyBorder="1" applyAlignment="1">
      <alignment horizontal="center" vertical="center" wrapText="1"/>
    </xf>
    <xf numFmtId="0" fontId="4" fillId="0" borderId="2" xfId="0" applyFont="1" applyBorder="1" applyAlignment="1">
      <alignment horizontal="justify" vertical="center" wrapText="1"/>
    </xf>
    <xf numFmtId="168" fontId="8" fillId="0" borderId="4" xfId="0" applyNumberFormat="1" applyFont="1" applyBorder="1" applyAlignment="1">
      <alignment horizontal="right" vertical="center" wrapText="1"/>
    </xf>
    <xf numFmtId="168" fontId="4" fillId="4" borderId="11" xfId="0" applyNumberFormat="1" applyFont="1" applyFill="1" applyBorder="1" applyAlignment="1">
      <alignment horizontal="center" vertical="center" wrapText="1"/>
    </xf>
    <xf numFmtId="168" fontId="4" fillId="4" borderId="12" xfId="0" applyNumberFormat="1" applyFont="1" applyFill="1" applyBorder="1" applyAlignment="1">
      <alignment horizontal="center" vertical="center" wrapText="1"/>
    </xf>
    <xf numFmtId="1" fontId="4" fillId="4" borderId="11" xfId="0" applyNumberFormat="1" applyFont="1" applyFill="1" applyBorder="1" applyAlignment="1">
      <alignment horizontal="center" vertical="center" wrapText="1"/>
    </xf>
    <xf numFmtId="1" fontId="4" fillId="4" borderId="12" xfId="0" applyNumberFormat="1" applyFont="1" applyFill="1" applyBorder="1" applyAlignment="1">
      <alignment horizontal="center" vertical="center" wrapText="1"/>
    </xf>
    <xf numFmtId="0" fontId="8" fillId="0" borderId="0" xfId="0" applyFont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4" fillId="2" borderId="14" xfId="0" applyFont="1" applyFill="1" applyBorder="1" applyAlignment="1">
      <alignment horizontal="center" vertical="center" wrapText="1"/>
    </xf>
    <xf numFmtId="0" fontId="4" fillId="2" borderId="15" xfId="0" applyFont="1" applyFill="1" applyBorder="1" applyAlignment="1">
      <alignment horizontal="center" vertical="center" wrapText="1"/>
    </xf>
    <xf numFmtId="0" fontId="4" fillId="2" borderId="7" xfId="0" applyFont="1" applyFill="1" applyBorder="1" applyAlignment="1">
      <alignment horizontal="center" vertical="center" wrapText="1"/>
    </xf>
    <xf numFmtId="0" fontId="4" fillId="2" borderId="8" xfId="0" applyFont="1" applyFill="1" applyBorder="1" applyAlignment="1">
      <alignment horizontal="center" vertical="center" wrapText="1"/>
    </xf>
    <xf numFmtId="0" fontId="8" fillId="0" borderId="10" xfId="0" applyFont="1" applyBorder="1" applyAlignment="1">
      <alignment horizontal="right" vertical="center" wrapText="1"/>
    </xf>
    <xf numFmtId="0" fontId="8" fillId="0" borderId="1" xfId="0" applyFont="1" applyBorder="1" applyAlignment="1">
      <alignment horizontal="right" vertical="center" wrapText="1"/>
    </xf>
    <xf numFmtId="0" fontId="8" fillId="0" borderId="16" xfId="0" applyFont="1" applyBorder="1" applyAlignment="1">
      <alignment horizontal="right" vertical="center" wrapText="1"/>
    </xf>
    <xf numFmtId="165" fontId="4" fillId="3" borderId="7" xfId="0" applyNumberFormat="1" applyFont="1" applyFill="1" applyBorder="1" applyAlignment="1">
      <alignment horizontal="right" vertical="center" wrapText="1"/>
    </xf>
    <xf numFmtId="165" fontId="4" fillId="3" borderId="13" xfId="0" applyNumberFormat="1" applyFont="1" applyFill="1" applyBorder="1" applyAlignment="1">
      <alignment horizontal="right" vertical="center" wrapText="1"/>
    </xf>
    <xf numFmtId="165" fontId="4" fillId="3" borderId="8" xfId="0" applyNumberFormat="1" applyFont="1" applyFill="1" applyBorder="1" applyAlignment="1">
      <alignment horizontal="right" vertical="center" wrapText="1"/>
    </xf>
    <xf numFmtId="0" fontId="8" fillId="0" borderId="0" xfId="0" applyFont="1" applyAlignment="1">
      <alignment vertical="top" wrapText="1"/>
    </xf>
    <xf numFmtId="168" fontId="2" fillId="0" borderId="7" xfId="0" applyNumberFormat="1" applyFont="1" applyBorder="1" applyAlignment="1">
      <alignment horizontal="center" vertical="center" wrapText="1"/>
    </xf>
    <xf numFmtId="168" fontId="2" fillId="0" borderId="13" xfId="0" applyNumberFormat="1" applyFont="1" applyBorder="1" applyAlignment="1">
      <alignment horizontal="center" vertical="center" wrapText="1"/>
    </xf>
    <xf numFmtId="168" fontId="2" fillId="0" borderId="8" xfId="0" applyNumberFormat="1" applyFont="1" applyBorder="1" applyAlignment="1">
      <alignment horizontal="center" vertical="center" wrapText="1"/>
    </xf>
    <xf numFmtId="0" fontId="2" fillId="0" borderId="0" xfId="0" applyFont="1" applyAlignment="1">
      <alignment horizontal="right" vertical="center" wrapText="1"/>
    </xf>
    <xf numFmtId="0" fontId="2" fillId="0" borderId="9" xfId="0" applyFont="1" applyBorder="1" applyAlignment="1">
      <alignment horizontal="right" vertical="center" wrapText="1"/>
    </xf>
    <xf numFmtId="0" fontId="17" fillId="0" borderId="0" xfId="0" applyFont="1" applyAlignment="1">
      <alignment horizontal="center" vertical="center" wrapText="1"/>
    </xf>
  </cellXfs>
  <cellStyles count="31">
    <cellStyle name="Excel Built-in Normal" xfId="9" xr:uid="{00000000-0005-0000-0000-000000000000}"/>
    <cellStyle name="Excel Built-in Normal 2" xfId="18" xr:uid="{00000000-0005-0000-0000-000001000000}"/>
    <cellStyle name="Normal_Золотая смета" xfId="6" xr:uid="{00000000-0005-0000-0000-000002000000}"/>
    <cellStyle name="TableStyleLight1" xfId="14" xr:uid="{00000000-0005-0000-0000-000003000000}"/>
    <cellStyle name="TableStyleLight1 2" xfId="21" xr:uid="{00000000-0005-0000-0000-000004000000}"/>
    <cellStyle name="Гиперссылка 2" xfId="15" xr:uid="{00000000-0005-0000-0000-000005000000}"/>
    <cellStyle name="Гиперссылка 3" xfId="30" xr:uid="{00000000-0005-0000-0000-000006000000}"/>
    <cellStyle name="Обычный" xfId="0" builtinId="0"/>
    <cellStyle name="Обычный 10" xfId="23" xr:uid="{00000000-0005-0000-0000-000008000000}"/>
    <cellStyle name="Обычный 11" xfId="26" xr:uid="{00000000-0005-0000-0000-000009000000}"/>
    <cellStyle name="Обычный 12" xfId="25" xr:uid="{00000000-0005-0000-0000-00000A000000}"/>
    <cellStyle name="Обычный 12 2" xfId="29" xr:uid="{00000000-0005-0000-0000-00000B000000}"/>
    <cellStyle name="Обычный 13" xfId="1" xr:uid="{00000000-0005-0000-0000-00000C000000}"/>
    <cellStyle name="Обычный 14" xfId="5" xr:uid="{00000000-0005-0000-0000-00000D000000}"/>
    <cellStyle name="Обычный 15" xfId="3" xr:uid="{00000000-0005-0000-0000-00000E000000}"/>
    <cellStyle name="Обычный 2" xfId="7" xr:uid="{00000000-0005-0000-0000-00000F000000}"/>
    <cellStyle name="Обычный 2 2" xfId="16" xr:uid="{00000000-0005-0000-0000-000010000000}"/>
    <cellStyle name="Обычный 2 3" xfId="17" xr:uid="{00000000-0005-0000-0000-000011000000}"/>
    <cellStyle name="Обычный 2_Магадель" xfId="19" xr:uid="{00000000-0005-0000-0000-000012000000}"/>
    <cellStyle name="Обычный 3" xfId="4" xr:uid="{00000000-0005-0000-0000-000013000000}"/>
    <cellStyle name="Обычный 3 2" xfId="2" xr:uid="{00000000-0005-0000-0000-000014000000}"/>
    <cellStyle name="Обычный 4" xfId="10" xr:uid="{00000000-0005-0000-0000-000015000000}"/>
    <cellStyle name="Обычный 5" xfId="11" xr:uid="{00000000-0005-0000-0000-000016000000}"/>
    <cellStyle name="Обычный 5 2" xfId="28" xr:uid="{00000000-0005-0000-0000-000017000000}"/>
    <cellStyle name="Обычный 6" xfId="12" xr:uid="{00000000-0005-0000-0000-000018000000}"/>
    <cellStyle name="Обычный 7" xfId="13" xr:uid="{00000000-0005-0000-0000-000019000000}"/>
    <cellStyle name="Обычный 8" xfId="20" xr:uid="{00000000-0005-0000-0000-00001A000000}"/>
    <cellStyle name="Обычный 9" xfId="22" xr:uid="{00000000-0005-0000-0000-00001B000000}"/>
    <cellStyle name="Обычный 9 2" xfId="24" xr:uid="{00000000-0005-0000-0000-00001C000000}"/>
    <cellStyle name="Финансовый 2" xfId="27" xr:uid="{00000000-0005-0000-0000-00001D000000}"/>
    <cellStyle name="Финансовый 2 2" xfId="8" xr:uid="{00000000-0005-0000-0000-00001E000000}"/>
  </cellStyles>
  <dxfs count="0"/>
  <tableStyles count="0" defaultTableStyle="TableStyleMedium2" defaultPivotStyle="PivotStyleLight16"/>
  <colors>
    <mruColors>
      <color rgb="FFFCD5B4"/>
      <color rgb="FFDDD9C4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0" Type="http://schemas.openxmlformats.org/officeDocument/2006/relationships/image" Target="../media/image20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3898862</xdr:colOff>
      <xdr:row>28</xdr:row>
      <xdr:rowOff>86788</xdr:rowOff>
    </xdr:from>
    <xdr:to>
      <xdr:col>2</xdr:col>
      <xdr:colOff>5158862</xdr:colOff>
      <xdr:row>28</xdr:row>
      <xdr:rowOff>707746</xdr:rowOff>
    </xdr:to>
    <xdr:pic>
      <xdr:nvPicPr>
        <xdr:cNvPr id="28" name="Рисунок 27" descr="Знак доставки Изображения – скачать бесплатно на Freepik">
          <a:extLst>
            <a:ext uri="{FF2B5EF4-FFF2-40B4-BE49-F238E27FC236}">
              <a16:creationId xmlns:a16="http://schemas.microsoft.com/office/drawing/2014/main" id="{D6151367-BEE3-43CD-8F3C-04EAB4B79A79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biLevel thresh="50000"/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058" t="14634" r="19169" b="29540"/>
        <a:stretch/>
      </xdr:blipFill>
      <xdr:spPr bwMode="auto">
        <a:xfrm>
          <a:off x="7232612" y="45282913"/>
          <a:ext cx="1260000" cy="6209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1481204</xdr:colOff>
      <xdr:row>15</xdr:row>
      <xdr:rowOff>59531</xdr:rowOff>
    </xdr:from>
    <xdr:to>
      <xdr:col>2</xdr:col>
      <xdr:colOff>4805548</xdr:colOff>
      <xdr:row>15</xdr:row>
      <xdr:rowOff>2939531</xdr:rowOff>
    </xdr:to>
    <xdr:pic>
      <xdr:nvPicPr>
        <xdr:cNvPr id="17" name="Рисунок 16">
          <a:extLst>
            <a:ext uri="{FF2B5EF4-FFF2-40B4-BE49-F238E27FC236}">
              <a16:creationId xmlns:a16="http://schemas.microsoft.com/office/drawing/2014/main" id="{EA2D89FF-2BE3-4762-B9F3-43FBF81DE1B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14954" y="5631656"/>
          <a:ext cx="3324344" cy="288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738188</xdr:colOff>
      <xdr:row>16</xdr:row>
      <xdr:rowOff>23813</xdr:rowOff>
    </xdr:from>
    <xdr:to>
      <xdr:col>2</xdr:col>
      <xdr:colOff>7332971</xdr:colOff>
      <xdr:row>16</xdr:row>
      <xdr:rowOff>2903813</xdr:rowOff>
    </xdr:to>
    <xdr:pic>
      <xdr:nvPicPr>
        <xdr:cNvPr id="6" name="Рисунок 5">
          <a:extLst>
            <a:ext uri="{FF2B5EF4-FFF2-40B4-BE49-F238E27FC236}">
              <a16:creationId xmlns:a16="http://schemas.microsoft.com/office/drawing/2014/main" id="{8BED7A97-1FAB-433E-AE00-6789A1F021F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71938" y="8643938"/>
          <a:ext cx="6594783" cy="288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892969</xdr:colOff>
      <xdr:row>17</xdr:row>
      <xdr:rowOff>107156</xdr:rowOff>
    </xdr:from>
    <xdr:to>
      <xdr:col>2</xdr:col>
      <xdr:colOff>7002060</xdr:colOff>
      <xdr:row>17</xdr:row>
      <xdr:rowOff>2987156</xdr:rowOff>
    </xdr:to>
    <xdr:pic>
      <xdr:nvPicPr>
        <xdr:cNvPr id="10" name="Рисунок 9">
          <a:extLst>
            <a:ext uri="{FF2B5EF4-FFF2-40B4-BE49-F238E27FC236}">
              <a16:creationId xmlns:a16="http://schemas.microsoft.com/office/drawing/2014/main" id="{E604C214-92C7-43E5-8236-3E9777FD518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26719" y="11775281"/>
          <a:ext cx="6109091" cy="288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964407</xdr:colOff>
      <xdr:row>18</xdr:row>
      <xdr:rowOff>95252</xdr:rowOff>
    </xdr:from>
    <xdr:to>
      <xdr:col>2</xdr:col>
      <xdr:colOff>7073498</xdr:colOff>
      <xdr:row>18</xdr:row>
      <xdr:rowOff>2975252</xdr:rowOff>
    </xdr:to>
    <xdr:pic>
      <xdr:nvPicPr>
        <xdr:cNvPr id="12" name="Рисунок 11">
          <a:extLst>
            <a:ext uri="{FF2B5EF4-FFF2-40B4-BE49-F238E27FC236}">
              <a16:creationId xmlns:a16="http://schemas.microsoft.com/office/drawing/2014/main" id="{737699A8-D42C-4DDD-95C2-B46CCB46ED1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98157" y="14811377"/>
          <a:ext cx="6109091" cy="288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1357313</xdr:colOff>
      <xdr:row>19</xdr:row>
      <xdr:rowOff>107156</xdr:rowOff>
    </xdr:from>
    <xdr:to>
      <xdr:col>2</xdr:col>
      <xdr:colOff>6506404</xdr:colOff>
      <xdr:row>19</xdr:row>
      <xdr:rowOff>2987156</xdr:rowOff>
    </xdr:to>
    <xdr:pic>
      <xdr:nvPicPr>
        <xdr:cNvPr id="14" name="Рисунок 13">
          <a:extLst>
            <a:ext uri="{FF2B5EF4-FFF2-40B4-BE49-F238E27FC236}">
              <a16:creationId xmlns:a16="http://schemas.microsoft.com/office/drawing/2014/main" id="{5D411CFC-CAF5-40FA-9930-8FF2AE46BF3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91063" y="17871281"/>
          <a:ext cx="5149091" cy="288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785813</xdr:colOff>
      <xdr:row>20</xdr:row>
      <xdr:rowOff>71438</xdr:rowOff>
    </xdr:from>
    <xdr:to>
      <xdr:col>2</xdr:col>
      <xdr:colOff>8239931</xdr:colOff>
      <xdr:row>20</xdr:row>
      <xdr:rowOff>2951438</xdr:rowOff>
    </xdr:to>
    <xdr:pic>
      <xdr:nvPicPr>
        <xdr:cNvPr id="11" name="Рисунок 10">
          <a:extLst>
            <a:ext uri="{FF2B5EF4-FFF2-40B4-BE49-F238E27FC236}">
              <a16:creationId xmlns:a16="http://schemas.microsoft.com/office/drawing/2014/main" id="{A4915391-C676-4D01-9825-821C3E344D1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19563" y="20883563"/>
          <a:ext cx="7454118" cy="288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678658</xdr:colOff>
      <xdr:row>21</xdr:row>
      <xdr:rowOff>95250</xdr:rowOff>
    </xdr:from>
    <xdr:to>
      <xdr:col>2</xdr:col>
      <xdr:colOff>8759115</xdr:colOff>
      <xdr:row>21</xdr:row>
      <xdr:rowOff>2975250</xdr:rowOff>
    </xdr:to>
    <xdr:pic>
      <xdr:nvPicPr>
        <xdr:cNvPr id="16" name="Рисунок 15">
          <a:extLst>
            <a:ext uri="{FF2B5EF4-FFF2-40B4-BE49-F238E27FC236}">
              <a16:creationId xmlns:a16="http://schemas.microsoft.com/office/drawing/2014/main" id="{6A1E86F2-AA2C-40BF-9E32-3F5A89B869E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12408" y="23955375"/>
          <a:ext cx="8080457" cy="288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1940720</xdr:colOff>
      <xdr:row>22</xdr:row>
      <xdr:rowOff>71437</xdr:rowOff>
    </xdr:from>
    <xdr:to>
      <xdr:col>2</xdr:col>
      <xdr:colOff>7298139</xdr:colOff>
      <xdr:row>22</xdr:row>
      <xdr:rowOff>2951437</xdr:rowOff>
    </xdr:to>
    <xdr:pic>
      <xdr:nvPicPr>
        <xdr:cNvPr id="15" name="Рисунок 14">
          <a:extLst>
            <a:ext uri="{FF2B5EF4-FFF2-40B4-BE49-F238E27FC236}">
              <a16:creationId xmlns:a16="http://schemas.microsoft.com/office/drawing/2014/main" id="{B92F9286-223D-4097-B9A2-CDE483EADF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74470" y="26979562"/>
          <a:ext cx="5357419" cy="288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2714626</xdr:colOff>
      <xdr:row>23</xdr:row>
      <xdr:rowOff>71438</xdr:rowOff>
    </xdr:from>
    <xdr:to>
      <xdr:col>2</xdr:col>
      <xdr:colOff>6521523</xdr:colOff>
      <xdr:row>23</xdr:row>
      <xdr:rowOff>2951438</xdr:rowOff>
    </xdr:to>
    <xdr:pic>
      <xdr:nvPicPr>
        <xdr:cNvPr id="19" name="Рисунок 18">
          <a:extLst>
            <a:ext uri="{FF2B5EF4-FFF2-40B4-BE49-F238E27FC236}">
              <a16:creationId xmlns:a16="http://schemas.microsoft.com/office/drawing/2014/main" id="{F0D3066C-4273-4237-8353-7D2A70BFC79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48376" y="30027563"/>
          <a:ext cx="3806897" cy="288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2595562</xdr:colOff>
      <xdr:row>24</xdr:row>
      <xdr:rowOff>107156</xdr:rowOff>
    </xdr:from>
    <xdr:to>
      <xdr:col>2</xdr:col>
      <xdr:colOff>6200742</xdr:colOff>
      <xdr:row>24</xdr:row>
      <xdr:rowOff>2987156</xdr:rowOff>
    </xdr:to>
    <xdr:pic>
      <xdr:nvPicPr>
        <xdr:cNvPr id="21" name="Рисунок 20">
          <a:extLst>
            <a:ext uri="{FF2B5EF4-FFF2-40B4-BE49-F238E27FC236}">
              <a16:creationId xmlns:a16="http://schemas.microsoft.com/office/drawing/2014/main" id="{90CE19BF-5AC5-44B5-9900-3D59E239859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929312" y="33111281"/>
          <a:ext cx="3605180" cy="288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1369222</xdr:colOff>
      <xdr:row>26</xdr:row>
      <xdr:rowOff>83344</xdr:rowOff>
    </xdr:from>
    <xdr:to>
      <xdr:col>2</xdr:col>
      <xdr:colOff>2983597</xdr:colOff>
      <xdr:row>26</xdr:row>
      <xdr:rowOff>2603344</xdr:rowOff>
    </xdr:to>
    <xdr:pic>
      <xdr:nvPicPr>
        <xdr:cNvPr id="23" name="Рисунок 22">
          <a:extLst>
            <a:ext uri="{FF2B5EF4-FFF2-40B4-BE49-F238E27FC236}">
              <a16:creationId xmlns:a16="http://schemas.microsoft.com/office/drawing/2014/main" id="{6A9CC0B8-FF9A-4340-BF8C-889E644725C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02972" y="39183469"/>
          <a:ext cx="1614375" cy="252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1416847</xdr:colOff>
      <xdr:row>27</xdr:row>
      <xdr:rowOff>107157</xdr:rowOff>
    </xdr:from>
    <xdr:to>
      <xdr:col>2</xdr:col>
      <xdr:colOff>3031222</xdr:colOff>
      <xdr:row>27</xdr:row>
      <xdr:rowOff>2627157</xdr:rowOff>
    </xdr:to>
    <xdr:pic>
      <xdr:nvPicPr>
        <xdr:cNvPr id="25" name="Рисунок 24">
          <a:extLst>
            <a:ext uri="{FF2B5EF4-FFF2-40B4-BE49-F238E27FC236}">
              <a16:creationId xmlns:a16="http://schemas.microsoft.com/office/drawing/2014/main" id="{2831D9B3-BD87-4C95-8CA2-E79E5F4D230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50597" y="42255282"/>
          <a:ext cx="1614375" cy="252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5131598</xdr:colOff>
      <xdr:row>26</xdr:row>
      <xdr:rowOff>59531</xdr:rowOff>
    </xdr:from>
    <xdr:to>
      <xdr:col>2</xdr:col>
      <xdr:colOff>6084819</xdr:colOff>
      <xdr:row>26</xdr:row>
      <xdr:rowOff>2579531</xdr:rowOff>
    </xdr:to>
    <xdr:pic>
      <xdr:nvPicPr>
        <xdr:cNvPr id="27" name="Рисунок 26">
          <a:extLst>
            <a:ext uri="{FF2B5EF4-FFF2-40B4-BE49-F238E27FC236}">
              <a16:creationId xmlns:a16="http://schemas.microsoft.com/office/drawing/2014/main" id="{FDDF3815-055D-4D06-A892-D8538EAE1CA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65348" y="39159656"/>
          <a:ext cx="953221" cy="252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5167312</xdr:colOff>
      <xdr:row>27</xdr:row>
      <xdr:rowOff>47625</xdr:rowOff>
    </xdr:from>
    <xdr:to>
      <xdr:col>2</xdr:col>
      <xdr:colOff>6114015</xdr:colOff>
      <xdr:row>27</xdr:row>
      <xdr:rowOff>2567625</xdr:rowOff>
    </xdr:to>
    <xdr:pic>
      <xdr:nvPicPr>
        <xdr:cNvPr id="30" name="Рисунок 29">
          <a:extLst>
            <a:ext uri="{FF2B5EF4-FFF2-40B4-BE49-F238E27FC236}">
              <a16:creationId xmlns:a16="http://schemas.microsoft.com/office/drawing/2014/main" id="{C26F1A6B-B620-40C0-9CF8-35887A5A537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01062" y="42195750"/>
          <a:ext cx="946703" cy="252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164749</xdr:colOff>
      <xdr:row>25</xdr:row>
      <xdr:rowOff>47625</xdr:rowOff>
    </xdr:from>
    <xdr:to>
      <xdr:col>2</xdr:col>
      <xdr:colOff>3169501</xdr:colOff>
      <xdr:row>25</xdr:row>
      <xdr:rowOff>4079625</xdr:rowOff>
    </xdr:to>
    <xdr:pic>
      <xdr:nvPicPr>
        <xdr:cNvPr id="20" name="Рисунок 19">
          <a:extLst>
            <a:ext uri="{FF2B5EF4-FFF2-40B4-BE49-F238E27FC236}">
              <a16:creationId xmlns:a16="http://schemas.microsoft.com/office/drawing/2014/main" id="{0D4C2815-A709-4565-91F4-66511AFB9E8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98499" y="36099750"/>
          <a:ext cx="3004752" cy="4032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3272914</xdr:colOff>
      <xdr:row>25</xdr:row>
      <xdr:rowOff>59532</xdr:rowOff>
    </xdr:from>
    <xdr:to>
      <xdr:col>2</xdr:col>
      <xdr:colOff>6280934</xdr:colOff>
      <xdr:row>25</xdr:row>
      <xdr:rowOff>4091532</xdr:rowOff>
    </xdr:to>
    <xdr:pic>
      <xdr:nvPicPr>
        <xdr:cNvPr id="24" name="Рисунок 23">
          <a:extLst>
            <a:ext uri="{FF2B5EF4-FFF2-40B4-BE49-F238E27FC236}">
              <a16:creationId xmlns:a16="http://schemas.microsoft.com/office/drawing/2014/main" id="{780B3E76-94DC-4FB3-BDE5-AD46599F854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06664" y="36111657"/>
          <a:ext cx="3008020" cy="4032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6417469</xdr:colOff>
      <xdr:row>25</xdr:row>
      <xdr:rowOff>59531</xdr:rowOff>
    </xdr:from>
    <xdr:to>
      <xdr:col>2</xdr:col>
      <xdr:colOff>9425489</xdr:colOff>
      <xdr:row>25</xdr:row>
      <xdr:rowOff>4091531</xdr:rowOff>
    </xdr:to>
    <xdr:pic>
      <xdr:nvPicPr>
        <xdr:cNvPr id="29" name="Рисунок 28">
          <a:extLst>
            <a:ext uri="{FF2B5EF4-FFF2-40B4-BE49-F238E27FC236}">
              <a16:creationId xmlns:a16="http://schemas.microsoft.com/office/drawing/2014/main" id="{D6D2A44E-EAC3-4B25-B6F4-05CBAF3AAF7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751219" y="36111656"/>
          <a:ext cx="3008020" cy="4032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9</xdr:col>
      <xdr:colOff>261937</xdr:colOff>
      <xdr:row>25</xdr:row>
      <xdr:rowOff>83344</xdr:rowOff>
    </xdr:from>
    <xdr:to>
      <xdr:col>9</xdr:col>
      <xdr:colOff>3267450</xdr:colOff>
      <xdr:row>25</xdr:row>
      <xdr:rowOff>4115344</xdr:rowOff>
    </xdr:to>
    <xdr:pic>
      <xdr:nvPicPr>
        <xdr:cNvPr id="32" name="Рисунок 31">
          <a:extLst>
            <a:ext uri="{FF2B5EF4-FFF2-40B4-BE49-F238E27FC236}">
              <a16:creationId xmlns:a16="http://schemas.microsoft.com/office/drawing/2014/main" id="{059D9917-841C-4294-91E2-CC87E777B84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359687" y="36135469"/>
          <a:ext cx="3005513" cy="4032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9</xdr:col>
      <xdr:colOff>3476625</xdr:colOff>
      <xdr:row>25</xdr:row>
      <xdr:rowOff>95250</xdr:rowOff>
    </xdr:from>
    <xdr:to>
      <xdr:col>9</xdr:col>
      <xdr:colOff>6482138</xdr:colOff>
      <xdr:row>25</xdr:row>
      <xdr:rowOff>4127250</xdr:rowOff>
    </xdr:to>
    <xdr:pic>
      <xdr:nvPicPr>
        <xdr:cNvPr id="34" name="Рисунок 33">
          <a:extLst>
            <a:ext uri="{FF2B5EF4-FFF2-40B4-BE49-F238E27FC236}">
              <a16:creationId xmlns:a16="http://schemas.microsoft.com/office/drawing/2014/main" id="{5ACD456B-53CA-467A-8706-6B001CF37A6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574375" y="36147375"/>
          <a:ext cx="3005513" cy="4032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36"/>
  <sheetViews>
    <sheetView tabSelected="1" zoomScale="80" zoomScaleNormal="80" workbookViewId="0">
      <selection activeCell="B1" sqref="B1"/>
    </sheetView>
  </sheetViews>
  <sheetFormatPr defaultColWidth="9.140625" defaultRowHeight="12" x14ac:dyDescent="0.25"/>
  <cols>
    <col min="1" max="1" width="7.140625" style="1" customWidth="1"/>
    <col min="2" max="2" width="45.7109375" style="1" customWidth="1"/>
    <col min="3" max="3" width="142.85546875" style="1" customWidth="1"/>
    <col min="4" max="5" width="10" style="1" customWidth="1"/>
    <col min="6" max="7" width="15.7109375" style="1" customWidth="1"/>
    <col min="8" max="8" width="21.42578125" style="1" customWidth="1"/>
    <col min="9" max="9" width="35.7109375" style="1" customWidth="1"/>
    <col min="10" max="10" width="100" style="1" customWidth="1"/>
    <col min="11" max="16384" width="9.140625" style="1"/>
  </cols>
  <sheetData>
    <row r="1" spans="1:9" s="2" customFormat="1" ht="15.75" x14ac:dyDescent="0.25">
      <c r="G1" s="24"/>
    </row>
    <row r="2" spans="1:9" s="2" customFormat="1" ht="187.5" customHeight="1" x14ac:dyDescent="0.25">
      <c r="B2" s="50" t="s">
        <v>13</v>
      </c>
      <c r="C2" s="50"/>
      <c r="D2" s="50"/>
      <c r="E2" s="50"/>
      <c r="F2" s="50"/>
      <c r="G2" s="25"/>
    </row>
    <row r="3" spans="1:9" s="2" customFormat="1" ht="15.75" x14ac:dyDescent="0.25">
      <c r="G3" s="24"/>
    </row>
    <row r="4" spans="1:9" ht="20.25" x14ac:dyDescent="0.25">
      <c r="A4" s="56" t="s">
        <v>4</v>
      </c>
      <c r="B4" s="56"/>
      <c r="C4" s="56"/>
      <c r="D4" s="56"/>
      <c r="E4" s="56"/>
      <c r="F4" s="56"/>
      <c r="G4" s="56"/>
      <c r="H4" s="56"/>
    </row>
    <row r="5" spans="1:9" s="2" customFormat="1" ht="15.75" x14ac:dyDescent="0.25">
      <c r="G5" s="24"/>
    </row>
    <row r="6" spans="1:9" s="2" customFormat="1" ht="15.75" x14ac:dyDescent="0.25">
      <c r="A6" s="38" t="s">
        <v>7</v>
      </c>
      <c r="B6" s="38"/>
      <c r="C6" s="38"/>
      <c r="D6" s="38"/>
      <c r="E6" s="38"/>
      <c r="F6" s="38"/>
      <c r="G6" s="38"/>
      <c r="H6" s="38"/>
    </row>
    <row r="7" spans="1:9" s="2" customFormat="1" ht="18.75" x14ac:dyDescent="0.25">
      <c r="A7" s="39" t="s">
        <v>22</v>
      </c>
      <c r="B7" s="39"/>
      <c r="C7" s="39"/>
      <c r="D7" s="39"/>
      <c r="E7" s="39"/>
      <c r="F7" s="39"/>
      <c r="G7" s="39"/>
      <c r="H7" s="39"/>
    </row>
    <row r="8" spans="1:9" s="2" customFormat="1" ht="15.75" x14ac:dyDescent="0.25">
      <c r="A8" s="38" t="s">
        <v>8</v>
      </c>
      <c r="B8" s="38"/>
      <c r="C8" s="38"/>
      <c r="D8" s="38"/>
      <c r="E8" s="38"/>
      <c r="F8" s="38"/>
      <c r="G8" s="38"/>
      <c r="H8" s="38"/>
    </row>
    <row r="9" spans="1:9" s="2" customFormat="1" ht="18.75" x14ac:dyDescent="0.25">
      <c r="A9" s="39" t="s">
        <v>21</v>
      </c>
      <c r="B9" s="39"/>
      <c r="C9" s="39"/>
      <c r="D9" s="39"/>
      <c r="E9" s="39"/>
      <c r="F9" s="39"/>
      <c r="G9" s="39"/>
      <c r="H9" s="39"/>
    </row>
    <row r="10" spans="1:9" s="2" customFormat="1" ht="16.5" thickBot="1" x14ac:dyDescent="0.3">
      <c r="G10" s="24"/>
    </row>
    <row r="11" spans="1:9" s="3" customFormat="1" ht="19.5" thickBot="1" x14ac:dyDescent="0.3">
      <c r="A11" s="6"/>
      <c r="B11" s="6"/>
      <c r="C11" s="54" t="s">
        <v>9</v>
      </c>
      <c r="D11" s="54"/>
      <c r="E11" s="55"/>
      <c r="F11" s="51">
        <f>H30</f>
        <v>0</v>
      </c>
      <c r="G11" s="52"/>
      <c r="H11" s="53"/>
    </row>
    <row r="12" spans="1:9" s="2" customFormat="1" ht="16.5" thickBot="1" x14ac:dyDescent="0.3">
      <c r="G12" s="24"/>
    </row>
    <row r="13" spans="1:9" s="24" customFormat="1" ht="32.25" thickBot="1" x14ac:dyDescent="0.3">
      <c r="A13" s="40" t="s">
        <v>0</v>
      </c>
      <c r="B13" s="40" t="s">
        <v>15</v>
      </c>
      <c r="C13" s="40" t="s">
        <v>14</v>
      </c>
      <c r="D13" s="40" t="s">
        <v>1</v>
      </c>
      <c r="E13" s="40" t="s">
        <v>2</v>
      </c>
      <c r="F13" s="42" t="s">
        <v>17</v>
      </c>
      <c r="G13" s="43"/>
      <c r="H13" s="11" t="s">
        <v>6</v>
      </c>
      <c r="I13" s="11" t="s">
        <v>16</v>
      </c>
    </row>
    <row r="14" spans="1:9" s="2" customFormat="1" ht="16.5" thickBot="1" x14ac:dyDescent="0.3">
      <c r="A14" s="41"/>
      <c r="B14" s="41"/>
      <c r="C14" s="41"/>
      <c r="D14" s="41"/>
      <c r="E14" s="41"/>
      <c r="F14" s="11" t="s">
        <v>18</v>
      </c>
      <c r="G14" s="11" t="s">
        <v>19</v>
      </c>
      <c r="H14" s="11"/>
      <c r="I14" s="11"/>
    </row>
    <row r="15" spans="1:9" s="4" customFormat="1" ht="11.25" x14ac:dyDescent="0.25">
      <c r="A15" s="10">
        <v>1</v>
      </c>
      <c r="B15" s="10">
        <v>2</v>
      </c>
      <c r="C15" s="10">
        <v>3</v>
      </c>
      <c r="D15" s="10">
        <v>4</v>
      </c>
      <c r="E15" s="10">
        <v>5</v>
      </c>
      <c r="F15" s="10">
        <v>6</v>
      </c>
      <c r="G15" s="10">
        <v>7</v>
      </c>
      <c r="H15" s="10">
        <v>8</v>
      </c>
      <c r="I15" s="10">
        <v>9</v>
      </c>
    </row>
    <row r="16" spans="1:9" s="2" customFormat="1" ht="240" customHeight="1" x14ac:dyDescent="0.25">
      <c r="A16" s="16">
        <v>1</v>
      </c>
      <c r="B16" s="21" t="s">
        <v>29</v>
      </c>
      <c r="C16" s="22"/>
      <c r="D16" s="7" t="s">
        <v>23</v>
      </c>
      <c r="E16" s="31">
        <v>9</v>
      </c>
      <c r="F16" s="23"/>
      <c r="G16" s="23"/>
      <c r="H16" s="8">
        <f t="shared" ref="H16:H20" si="0">E16*(F16+G16)</f>
        <v>0</v>
      </c>
      <c r="I16" s="21" t="s">
        <v>24</v>
      </c>
    </row>
    <row r="17" spans="1:10" s="29" customFormat="1" ht="240" customHeight="1" x14ac:dyDescent="0.25">
      <c r="A17" s="16">
        <v>2</v>
      </c>
      <c r="B17" s="21" t="s">
        <v>31</v>
      </c>
      <c r="C17" s="22"/>
      <c r="D17" s="7" t="s">
        <v>23</v>
      </c>
      <c r="E17" s="31">
        <v>10.77</v>
      </c>
      <c r="F17" s="23"/>
      <c r="G17" s="23"/>
      <c r="H17" s="8">
        <f t="shared" si="0"/>
        <v>0</v>
      </c>
      <c r="I17" s="21" t="s">
        <v>24</v>
      </c>
    </row>
    <row r="18" spans="1:10" s="29" customFormat="1" ht="240" customHeight="1" x14ac:dyDescent="0.25">
      <c r="A18" s="16">
        <v>3</v>
      </c>
      <c r="B18" s="21" t="s">
        <v>32</v>
      </c>
      <c r="C18" s="22"/>
      <c r="D18" s="7" t="s">
        <v>23</v>
      </c>
      <c r="E18" s="31">
        <v>9.6999999999999993</v>
      </c>
      <c r="F18" s="23"/>
      <c r="G18" s="23"/>
      <c r="H18" s="8">
        <f t="shared" si="0"/>
        <v>0</v>
      </c>
      <c r="I18" s="21" t="s">
        <v>24</v>
      </c>
    </row>
    <row r="19" spans="1:10" s="29" customFormat="1" ht="240" customHeight="1" x14ac:dyDescent="0.25">
      <c r="A19" s="16">
        <v>4</v>
      </c>
      <c r="B19" s="21" t="s">
        <v>33</v>
      </c>
      <c r="C19" s="22"/>
      <c r="D19" s="7" t="s">
        <v>23</v>
      </c>
      <c r="E19" s="31">
        <v>8.3000000000000007</v>
      </c>
      <c r="F19" s="23"/>
      <c r="G19" s="23"/>
      <c r="H19" s="8">
        <f t="shared" si="0"/>
        <v>0</v>
      </c>
      <c r="I19" s="21" t="s">
        <v>24</v>
      </c>
    </row>
    <row r="20" spans="1:10" s="29" customFormat="1" ht="240" customHeight="1" x14ac:dyDescent="0.25">
      <c r="A20" s="16">
        <v>5</v>
      </c>
      <c r="B20" s="21" t="s">
        <v>34</v>
      </c>
      <c r="C20" s="22"/>
      <c r="D20" s="7" t="s">
        <v>23</v>
      </c>
      <c r="E20" s="31">
        <v>7.63</v>
      </c>
      <c r="F20" s="23"/>
      <c r="G20" s="23"/>
      <c r="H20" s="8">
        <f t="shared" si="0"/>
        <v>0</v>
      </c>
      <c r="I20" s="21" t="s">
        <v>24</v>
      </c>
    </row>
    <row r="21" spans="1:10" s="30" customFormat="1" ht="240" customHeight="1" x14ac:dyDescent="0.25">
      <c r="A21" s="16">
        <v>6</v>
      </c>
      <c r="B21" s="21" t="s">
        <v>35</v>
      </c>
      <c r="C21" s="22"/>
      <c r="D21" s="7" t="s">
        <v>23</v>
      </c>
      <c r="E21" s="31">
        <v>12.26</v>
      </c>
      <c r="F21" s="23"/>
      <c r="G21" s="23"/>
      <c r="H21" s="8">
        <f t="shared" ref="H21:H28" si="1">E21*(F21+G21)</f>
        <v>0</v>
      </c>
      <c r="I21" s="21" t="s">
        <v>24</v>
      </c>
    </row>
    <row r="22" spans="1:10" s="30" customFormat="1" ht="240" customHeight="1" x14ac:dyDescent="0.25">
      <c r="A22" s="16">
        <v>7</v>
      </c>
      <c r="B22" s="21" t="s">
        <v>36</v>
      </c>
      <c r="C22" s="22"/>
      <c r="D22" s="7" t="s">
        <v>23</v>
      </c>
      <c r="E22" s="31">
        <v>14.4</v>
      </c>
      <c r="F22" s="23"/>
      <c r="G22" s="23"/>
      <c r="H22" s="8">
        <f t="shared" ref="H22:H23" si="2">E22*(F22+G22)</f>
        <v>0</v>
      </c>
      <c r="I22" s="21" t="s">
        <v>24</v>
      </c>
    </row>
    <row r="23" spans="1:10" s="30" customFormat="1" ht="240" customHeight="1" x14ac:dyDescent="0.25">
      <c r="A23" s="16">
        <v>8</v>
      </c>
      <c r="B23" s="21" t="s">
        <v>37</v>
      </c>
      <c r="C23" s="22"/>
      <c r="D23" s="7" t="s">
        <v>23</v>
      </c>
      <c r="E23" s="31">
        <v>17.190000000000001</v>
      </c>
      <c r="F23" s="23"/>
      <c r="G23" s="23"/>
      <c r="H23" s="8">
        <f t="shared" si="2"/>
        <v>0</v>
      </c>
      <c r="I23" s="21" t="s">
        <v>24</v>
      </c>
    </row>
    <row r="24" spans="1:10" s="30" customFormat="1" ht="240" customHeight="1" x14ac:dyDescent="0.25">
      <c r="A24" s="16">
        <v>9</v>
      </c>
      <c r="B24" s="21" t="s">
        <v>30</v>
      </c>
      <c r="C24" s="22"/>
      <c r="D24" s="7" t="s">
        <v>23</v>
      </c>
      <c r="E24" s="31">
        <v>10.17</v>
      </c>
      <c r="F24" s="23"/>
      <c r="G24" s="23"/>
      <c r="H24" s="8">
        <f t="shared" si="1"/>
        <v>0</v>
      </c>
      <c r="I24" s="21" t="s">
        <v>24</v>
      </c>
    </row>
    <row r="25" spans="1:10" s="30" customFormat="1" ht="240" customHeight="1" x14ac:dyDescent="0.25">
      <c r="A25" s="16">
        <v>10</v>
      </c>
      <c r="B25" s="21" t="s">
        <v>38</v>
      </c>
      <c r="C25" s="22"/>
      <c r="D25" s="7" t="s">
        <v>23</v>
      </c>
      <c r="E25" s="31">
        <v>4.6399999999999997</v>
      </c>
      <c r="F25" s="23"/>
      <c r="G25" s="23"/>
      <c r="H25" s="8">
        <f t="shared" si="1"/>
        <v>0</v>
      </c>
      <c r="I25" s="21" t="s">
        <v>24</v>
      </c>
    </row>
    <row r="26" spans="1:10" s="30" customFormat="1" ht="330" customHeight="1" x14ac:dyDescent="0.25">
      <c r="A26" s="16">
        <v>11</v>
      </c>
      <c r="B26" s="21" t="s">
        <v>28</v>
      </c>
      <c r="C26"/>
      <c r="D26" s="7" t="s">
        <v>23</v>
      </c>
      <c r="E26" s="31">
        <v>14.84</v>
      </c>
      <c r="F26" s="23"/>
      <c r="G26" s="23"/>
      <c r="H26" s="8">
        <f t="shared" ref="H26" si="3">E26*(F26+G26)</f>
        <v>0</v>
      </c>
      <c r="I26" s="21" t="s">
        <v>24</v>
      </c>
      <c r="J26"/>
    </row>
    <row r="27" spans="1:10" s="30" customFormat="1" ht="210" customHeight="1" x14ac:dyDescent="0.25">
      <c r="A27" s="16">
        <v>12</v>
      </c>
      <c r="B27" s="21" t="s">
        <v>39</v>
      </c>
      <c r="C27" s="22"/>
      <c r="D27" s="7" t="s">
        <v>25</v>
      </c>
      <c r="E27" s="16">
        <v>7</v>
      </c>
      <c r="F27" s="23"/>
      <c r="G27" s="23"/>
      <c r="H27" s="8">
        <f t="shared" ref="H27" si="4">E27*(F27+G27)</f>
        <v>0</v>
      </c>
      <c r="I27" s="21" t="s">
        <v>26</v>
      </c>
    </row>
    <row r="28" spans="1:10" s="30" customFormat="1" ht="210" customHeight="1" x14ac:dyDescent="0.25">
      <c r="A28" s="16">
        <v>13</v>
      </c>
      <c r="B28" s="21" t="s">
        <v>40</v>
      </c>
      <c r="C28" s="22"/>
      <c r="D28" s="7" t="s">
        <v>25</v>
      </c>
      <c r="E28" s="16">
        <v>3</v>
      </c>
      <c r="F28" s="23"/>
      <c r="G28" s="23"/>
      <c r="H28" s="8">
        <f t="shared" si="1"/>
        <v>0</v>
      </c>
      <c r="I28" s="21" t="s">
        <v>27</v>
      </c>
    </row>
    <row r="29" spans="1:10" s="2" customFormat="1" ht="60" customHeight="1" thickBot="1" x14ac:dyDescent="0.3">
      <c r="A29" s="16">
        <v>14</v>
      </c>
      <c r="B29" s="32" t="s">
        <v>20</v>
      </c>
      <c r="C29" s="22"/>
      <c r="D29" s="27" t="s">
        <v>3</v>
      </c>
      <c r="E29" s="27">
        <v>1</v>
      </c>
      <c r="F29" s="28">
        <v>0</v>
      </c>
      <c r="G29" s="26"/>
      <c r="H29" s="33">
        <f t="shared" ref="H29" si="5">E29*(F29+G29)</f>
        <v>0</v>
      </c>
      <c r="I29" s="21"/>
    </row>
    <row r="30" spans="1:10" s="2" customFormat="1" ht="16.5" thickBot="1" x14ac:dyDescent="0.3">
      <c r="A30" s="14"/>
      <c r="B30" s="14"/>
      <c r="C30" s="15"/>
      <c r="D30" s="47" t="s">
        <v>5</v>
      </c>
      <c r="E30" s="48"/>
      <c r="F30" s="48"/>
      <c r="G30" s="49"/>
      <c r="H30" s="5">
        <f>SUM(H16:H29)</f>
        <v>0</v>
      </c>
    </row>
    <row r="31" spans="1:10" s="2" customFormat="1" ht="15.75" customHeight="1" x14ac:dyDescent="0.25">
      <c r="A31" s="12"/>
      <c r="B31" s="13"/>
      <c r="C31" s="13"/>
      <c r="D31" s="44" t="s">
        <v>10</v>
      </c>
      <c r="E31" s="45"/>
      <c r="F31" s="45"/>
      <c r="G31" s="46"/>
      <c r="H31" s="9">
        <f>H30/1.2*0.2</f>
        <v>0</v>
      </c>
    </row>
    <row r="32" spans="1:10" s="2" customFormat="1" ht="16.5" thickBot="1" x14ac:dyDescent="0.3">
      <c r="G32" s="24"/>
    </row>
    <row r="33" spans="1:8" s="2" customFormat="1" ht="16.5" thickBot="1" x14ac:dyDescent="0.3">
      <c r="A33" s="18"/>
      <c r="B33" s="18"/>
      <c r="C33" s="17" t="s">
        <v>11</v>
      </c>
      <c r="D33" s="34"/>
      <c r="E33" s="35"/>
      <c r="F33" s="18"/>
      <c r="G33" s="18"/>
      <c r="H33" s="19"/>
    </row>
    <row r="34" spans="1:8" s="2" customFormat="1" ht="16.5" thickBot="1" x14ac:dyDescent="0.3">
      <c r="A34" s="18"/>
      <c r="B34" s="18"/>
      <c r="C34" s="17" t="s">
        <v>12</v>
      </c>
      <c r="D34" s="36"/>
      <c r="E34" s="37"/>
      <c r="F34" s="18"/>
      <c r="G34" s="18"/>
      <c r="H34" s="18"/>
    </row>
    <row r="35" spans="1:8" s="2" customFormat="1" ht="15.75" x14ac:dyDescent="0.25">
      <c r="A35" s="20"/>
      <c r="B35" s="20"/>
      <c r="C35" s="20"/>
      <c r="D35" s="20"/>
      <c r="E35" s="20"/>
      <c r="F35" s="20"/>
      <c r="G35" s="20"/>
      <c r="H35" s="20"/>
    </row>
    <row r="36" spans="1:8" s="2" customFormat="1" ht="15.75" x14ac:dyDescent="0.25">
      <c r="G36" s="24"/>
    </row>
  </sheetData>
  <mergeCells count="18">
    <mergeCell ref="B2:F2"/>
    <mergeCell ref="F11:H11"/>
    <mergeCell ref="C11:E11"/>
    <mergeCell ref="A4:H4"/>
    <mergeCell ref="A6:H6"/>
    <mergeCell ref="D33:E33"/>
    <mergeCell ref="D34:E34"/>
    <mergeCell ref="A8:H8"/>
    <mergeCell ref="A9:H9"/>
    <mergeCell ref="A7:H7"/>
    <mergeCell ref="A13:A14"/>
    <mergeCell ref="B13:B14"/>
    <mergeCell ref="C13:C14"/>
    <mergeCell ref="D13:D14"/>
    <mergeCell ref="E13:E14"/>
    <mergeCell ref="F13:G13"/>
    <mergeCell ref="D31:G31"/>
    <mergeCell ref="D30:G30"/>
  </mergeCells>
  <phoneticPr fontId="18" type="noConversion"/>
  <printOptions horizontalCentered="1"/>
  <pageMargins left="0.19685039370078741" right="0.19685039370078741" top="0.39370078740157483" bottom="0.59055118110236227" header="0.31496062992125984" footer="0.31496062992125984"/>
  <pageSetup paperSize="8" scale="60" orientation="landscape" horizontalDpi="4294967294" r:id="rId1"/>
  <headerFooter>
    <oddFooter>Страница  &amp;P из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Смета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Журов Сергей Михайлович</dc:creator>
  <cp:lastModifiedBy>Кирьянов Антон Алексеевич</cp:lastModifiedBy>
  <cp:lastPrinted>2024-07-31T09:41:20Z</cp:lastPrinted>
  <dcterms:created xsi:type="dcterms:W3CDTF">2018-10-17T07:29:05Z</dcterms:created>
  <dcterms:modified xsi:type="dcterms:W3CDTF">2024-08-05T07:40:03Z</dcterms:modified>
</cp:coreProperties>
</file>